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เพ็ญทั้งหมด 2563\งานเทศบัญญัติ ปี 2564\2564\รวมเทศบัญญัติตามหน้า  2564\"/>
    </mc:Choice>
  </mc:AlternateContent>
  <xr:revisionPtr revIDLastSave="0" documentId="13_ncr:1_{AFFD1D64-FE0B-42B7-A770-F43000A5F55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_Announce_Receive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1" i="1" l="1"/>
  <c r="F21" i="1"/>
  <c r="D21" i="1"/>
  <c r="E18" i="1"/>
  <c r="F18" i="1"/>
  <c r="D18" i="1"/>
  <c r="F15" i="1"/>
  <c r="E15" i="1"/>
  <c r="D15" i="1"/>
  <c r="F22" i="1" l="1"/>
  <c r="E22" i="1"/>
  <c r="D22" i="1"/>
</calcChain>
</file>

<file path=xl/sharedStrings.xml><?xml version="1.0" encoding="utf-8"?>
<sst xmlns="http://schemas.openxmlformats.org/spreadsheetml/2006/main" count="44" uniqueCount="25">
  <si>
    <t/>
  </si>
  <si>
    <t>คำแถลงงบประมาณ</t>
  </si>
  <si>
    <t>เทศบาลเมืองสีคิ้ว</t>
  </si>
  <si>
    <t>อำเภอสีคิ้ว  จังหวัดนครราชสีมา</t>
  </si>
  <si>
    <t>รายได้จัดเก็บเอง</t>
  </si>
  <si>
    <t>หมวดภาษีอากร</t>
  </si>
  <si>
    <t>หมวดค่าธรรมเนียม ค่าปรับ และใบอนุญาต</t>
  </si>
  <si>
    <t>หมวดรายได้จากทรัพย์สิน</t>
  </si>
  <si>
    <t>หมวดรายได้จากสาธารณูปโภคและการพาณิชย์</t>
  </si>
  <si>
    <t>หมวดรายได้เบ็ดเตล็ด</t>
  </si>
  <si>
    <t>หมวดรายได้จากทุน</t>
  </si>
  <si>
    <t>รวมรายได้จัดเก็บเอง</t>
  </si>
  <si>
    <t>รายได้ที่รัฐบาลเก็บแล้วจัดสรรให้องค์กรปกครองส่วนท้องถิ่น</t>
  </si>
  <si>
    <t>หมวดภาษีจัดสรร</t>
  </si>
  <si>
    <t>รวมรายได้ที่รัฐบาลเก็บแล้วจัดสรรให้องค์กรปกครองส่วนท้องถิ่น</t>
  </si>
  <si>
    <t>รายได้ที่รัฐบาลอุดหนุนให้องค์กรปกครองส่วนท้องถิ่น</t>
  </si>
  <si>
    <t>หมวดเงินอุดหนุนทั่วไป</t>
  </si>
  <si>
    <t>รวมรายได้ที่รัฐบาลอุดหนุนให้องค์กรปกครองส่วนท้องถิ่น</t>
  </si>
  <si>
    <t>รวม</t>
  </si>
  <si>
    <t xml:space="preserve">รายรับจริง </t>
  </si>
  <si>
    <t xml:space="preserve">ประมาณการ </t>
  </si>
  <si>
    <t>ปี  2562</t>
  </si>
  <si>
    <t>ปี  2563</t>
  </si>
  <si>
    <t>ปี  2564</t>
  </si>
  <si>
    <t>ประจำปีงบประมาณ  พ.ศ.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</si>
</sst>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[$-1041E]#,##0.00;\-#,##0.00"/>
    <numFmt numFmtId="188" formatCode="#,##0.00_ ;\-#,##0.00\ "/>
  </numFmts>
  <fonts count="6" x14ac:knownFonts="1">
    <font>
      <sz val="11"/>
      <color rgb="FF000000"/>
      <name val="Tahoma"/>
      <family val="2"/>
      <scheme val="minor"/>
    </font>
    <font>
      <sz val="11"/>
      <color rgb="FF000000"/>
      <name val="Tahoma"/>
      <family val="2"/>
      <scheme val="minor"/>
    </font>
    <font>
      <b/>
      <sz val="16"/>
      <color rgb="FF000000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6"/>
      <color rgb="FF00000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rgb="FFD3D3D3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rgb="FFA9A9A9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A9A9A9"/>
      </bottom>
      <diagonal/>
    </border>
    <border>
      <left style="thin">
        <color indexed="64"/>
      </left>
      <right/>
      <top style="thin">
        <color rgb="FFA9A9A9"/>
      </top>
      <bottom style="thin">
        <color rgb="FFA9A9A9"/>
      </bottom>
      <diagonal/>
    </border>
    <border>
      <left/>
      <right style="thin">
        <color indexed="64"/>
      </right>
      <top style="thin">
        <color rgb="FFA9A9A9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/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rgb="FFA9A9A9"/>
      </top>
      <bottom style="thin">
        <color rgb="FFA9A9A9"/>
      </bottom>
      <diagonal/>
    </border>
    <border>
      <left style="thin">
        <color indexed="64"/>
      </left>
      <right/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indexed="64"/>
      </right>
      <top style="thin">
        <color rgb="FFA9A9A9"/>
      </top>
      <bottom/>
      <diagonal/>
    </border>
    <border>
      <left style="thin">
        <color indexed="64"/>
      </left>
      <right style="thin">
        <color indexed="64"/>
      </right>
      <top style="thin">
        <color rgb="FFA9A9A9"/>
      </top>
      <bottom/>
      <diagonal/>
    </border>
    <border>
      <left style="thin">
        <color indexed="64"/>
      </left>
      <right/>
      <top/>
      <bottom style="thin">
        <color rgb="FFA9A9A9"/>
      </bottom>
      <diagonal/>
    </border>
    <border>
      <left/>
      <right style="thin">
        <color indexed="64"/>
      </right>
      <top/>
      <bottom style="thin">
        <color rgb="FFA9A9A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 applyFont="1" applyFill="1" applyBorder="1"/>
    <xf numFmtId="0" fontId="3" fillId="0" borderId="0" xfId="0" applyFont="1" applyFill="1" applyBorder="1" applyAlignment="1"/>
    <xf numFmtId="0" fontId="2" fillId="2" borderId="0" xfId="1" applyNumberFormat="1" applyFont="1" applyFill="1" applyBorder="1" applyAlignment="1">
      <alignment horizontal="left" wrapText="1" readingOrder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5" fillId="0" borderId="6" xfId="1" applyNumberFormat="1" applyFont="1" applyFill="1" applyBorder="1" applyAlignment="1">
      <alignment vertical="center" wrapText="1" readingOrder="1"/>
    </xf>
    <xf numFmtId="0" fontId="5" fillId="0" borderId="3" xfId="1" applyNumberFormat="1" applyFont="1" applyFill="1" applyBorder="1" applyAlignment="1">
      <alignment vertical="center" wrapText="1" readingOrder="1"/>
    </xf>
    <xf numFmtId="0" fontId="5" fillId="0" borderId="6" xfId="1" applyNumberFormat="1" applyFont="1" applyFill="1" applyBorder="1" applyAlignment="1">
      <alignment horizontal="left" vertical="center" wrapText="1" readingOrder="1"/>
    </xf>
    <xf numFmtId="0" fontId="5" fillId="0" borderId="4" xfId="1" applyNumberFormat="1" applyFont="1" applyFill="1" applyBorder="1" applyAlignment="1">
      <alignment vertical="center" wrapText="1" readingOrder="1"/>
    </xf>
    <xf numFmtId="187" fontId="5" fillId="0" borderId="7" xfId="1" applyNumberFormat="1" applyFont="1" applyFill="1" applyBorder="1" applyAlignment="1">
      <alignment horizontal="right" vertical="center" wrapText="1" readingOrder="1"/>
    </xf>
    <xf numFmtId="187" fontId="5" fillId="0" borderId="1" xfId="1" applyNumberFormat="1" applyFont="1" applyFill="1" applyBorder="1" applyAlignment="1">
      <alignment vertical="center" wrapText="1" readingOrder="1"/>
    </xf>
    <xf numFmtId="187" fontId="2" fillId="0" borderId="7" xfId="1" applyNumberFormat="1" applyFont="1" applyFill="1" applyBorder="1" applyAlignment="1">
      <alignment horizontal="right" vertical="center" wrapText="1" readingOrder="1"/>
    </xf>
    <xf numFmtId="187" fontId="2" fillId="0" borderId="1" xfId="1" applyNumberFormat="1" applyFont="1" applyFill="1" applyBorder="1" applyAlignment="1">
      <alignment vertical="center" wrapText="1" readingOrder="1"/>
    </xf>
    <xf numFmtId="0" fontId="5" fillId="0" borderId="7" xfId="1" applyNumberFormat="1" applyFont="1" applyFill="1" applyBorder="1" applyAlignment="1">
      <alignment vertical="center" wrapText="1" readingOrder="1"/>
    </xf>
    <xf numFmtId="0" fontId="5" fillId="0" borderId="1" xfId="1" applyNumberFormat="1" applyFont="1" applyFill="1" applyBorder="1" applyAlignment="1">
      <alignment vertical="center" wrapText="1" readingOrder="1"/>
    </xf>
    <xf numFmtId="0" fontId="5" fillId="0" borderId="7" xfId="1" applyNumberFormat="1" applyFont="1" applyFill="1" applyBorder="1" applyAlignment="1">
      <alignment horizontal="right" vertical="center" wrapText="1" readingOrder="1"/>
    </xf>
    <xf numFmtId="187" fontId="2" fillId="0" borderId="11" xfId="1" applyNumberFormat="1" applyFont="1" applyFill="1" applyBorder="1" applyAlignment="1">
      <alignment horizontal="right" vertical="center" wrapText="1" readingOrder="1"/>
    </xf>
    <xf numFmtId="187" fontId="2" fillId="0" borderId="2" xfId="1" applyNumberFormat="1" applyFont="1" applyFill="1" applyBorder="1" applyAlignment="1">
      <alignment horizontal="right" vertical="center" wrapText="1" readingOrder="1"/>
    </xf>
    <xf numFmtId="188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/>
    <xf numFmtId="0" fontId="2" fillId="3" borderId="23" xfId="1" applyNumberFormat="1" applyFont="1" applyFill="1" applyBorder="1" applyAlignment="1">
      <alignment horizontal="center" vertical="center" wrapText="1" readingOrder="1"/>
    </xf>
    <xf numFmtId="0" fontId="4" fillId="4" borderId="0" xfId="0" applyFont="1" applyFill="1" applyBorder="1" applyAlignment="1">
      <alignment vertical="center"/>
    </xf>
    <xf numFmtId="0" fontId="2" fillId="3" borderId="24" xfId="1" applyNumberFormat="1" applyFont="1" applyFill="1" applyBorder="1" applyAlignment="1">
      <alignment horizontal="center" vertical="center" wrapText="1" readingOrder="1"/>
    </xf>
    <xf numFmtId="0" fontId="2" fillId="2" borderId="0" xfId="1" applyNumberFormat="1" applyFont="1" applyFill="1" applyBorder="1" applyAlignment="1">
      <alignment horizontal="center" wrapText="1" readingOrder="1"/>
    </xf>
    <xf numFmtId="0" fontId="5" fillId="0" borderId="1" xfId="1" applyNumberFormat="1" applyFont="1" applyFill="1" applyBorder="1" applyAlignment="1">
      <alignment vertical="center" wrapText="1" readingOrder="1"/>
    </xf>
    <xf numFmtId="0" fontId="5" fillId="0" borderId="5" xfId="1" applyNumberFormat="1" applyFont="1" applyFill="1" applyBorder="1" applyAlignment="1">
      <alignment vertical="center" wrapText="1" readingOrder="1"/>
    </xf>
    <xf numFmtId="0" fontId="2" fillId="0" borderId="12" xfId="1" applyNumberFormat="1" applyFont="1" applyFill="1" applyBorder="1" applyAlignment="1">
      <alignment vertical="center" wrapText="1" readingOrder="1"/>
    </xf>
    <xf numFmtId="0" fontId="2" fillId="0" borderId="3" xfId="1" applyNumberFormat="1" applyFont="1" applyFill="1" applyBorder="1" applyAlignment="1">
      <alignment vertical="center" wrapText="1" readingOrder="1"/>
    </xf>
    <xf numFmtId="0" fontId="2" fillId="0" borderId="13" xfId="1" applyNumberFormat="1" applyFont="1" applyFill="1" applyBorder="1" applyAlignment="1">
      <alignment vertical="center" wrapText="1" readingOrder="1"/>
    </xf>
    <xf numFmtId="0" fontId="2" fillId="3" borderId="17" xfId="1" applyNumberFormat="1" applyFont="1" applyFill="1" applyBorder="1" applyAlignment="1">
      <alignment horizontal="center" vertical="center" wrapText="1" readingOrder="1"/>
    </xf>
    <xf numFmtId="0" fontId="2" fillId="3" borderId="18" xfId="1" applyNumberFormat="1" applyFont="1" applyFill="1" applyBorder="1" applyAlignment="1">
      <alignment horizontal="center" vertical="center" wrapText="1" readingOrder="1"/>
    </xf>
    <xf numFmtId="0" fontId="2" fillId="3" borderId="19" xfId="1" applyNumberFormat="1" applyFont="1" applyFill="1" applyBorder="1" applyAlignment="1">
      <alignment horizontal="center" vertical="center" wrapText="1" readingOrder="1"/>
    </xf>
    <xf numFmtId="0" fontId="2" fillId="3" borderId="20" xfId="1" applyNumberFormat="1" applyFont="1" applyFill="1" applyBorder="1" applyAlignment="1">
      <alignment horizontal="center" vertical="center" wrapText="1" readingOrder="1"/>
    </xf>
    <xf numFmtId="0" fontId="2" fillId="3" borderId="21" xfId="1" applyNumberFormat="1" applyFont="1" applyFill="1" applyBorder="1" applyAlignment="1">
      <alignment horizontal="center" vertical="center" wrapText="1" readingOrder="1"/>
    </xf>
    <xf numFmtId="0" fontId="2" fillId="3" borderId="22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2" fillId="0" borderId="5" xfId="1" applyNumberFormat="1" applyFont="1" applyFill="1" applyBorder="1" applyAlignment="1">
      <alignment horizontal="right" vertical="center" wrapText="1" readingOrder="1"/>
    </xf>
    <xf numFmtId="0" fontId="2" fillId="0" borderId="4" xfId="1" applyNumberFormat="1" applyFont="1" applyFill="1" applyBorder="1" applyAlignment="1">
      <alignment vertical="center" wrapText="1" readingOrder="1"/>
    </xf>
    <xf numFmtId="0" fontId="2" fillId="0" borderId="1" xfId="1" applyNumberFormat="1" applyFont="1" applyFill="1" applyBorder="1" applyAlignment="1">
      <alignment vertical="center" wrapText="1" readingOrder="1"/>
    </xf>
    <xf numFmtId="0" fontId="2" fillId="0" borderId="5" xfId="1" applyNumberFormat="1" applyFont="1" applyFill="1" applyBorder="1" applyAlignment="1">
      <alignment vertical="center" wrapText="1" readingOrder="1"/>
    </xf>
    <xf numFmtId="0" fontId="2" fillId="0" borderId="8" xfId="1" applyNumberFormat="1" applyFont="1" applyFill="1" applyBorder="1" applyAlignment="1">
      <alignment horizontal="right" vertical="center" wrapText="1" readingOrder="1"/>
    </xf>
    <xf numFmtId="0" fontId="2" fillId="0" borderId="9" xfId="1" applyNumberFormat="1" applyFont="1" applyFill="1" applyBorder="1" applyAlignment="1">
      <alignment horizontal="right" vertical="center" wrapText="1" readingOrder="1"/>
    </xf>
    <xf numFmtId="0" fontId="2" fillId="0" borderId="10" xfId="1" applyNumberFormat="1" applyFont="1" applyFill="1" applyBorder="1" applyAlignment="1">
      <alignment horizontal="right" vertical="center" wrapText="1" readingOrder="1"/>
    </xf>
    <xf numFmtId="0" fontId="2" fillId="0" borderId="14" xfId="1" applyNumberFormat="1" applyFont="1" applyFill="1" applyBorder="1" applyAlignment="1">
      <alignment horizontal="right" vertical="center" wrapText="1" readingOrder="1"/>
    </xf>
    <xf numFmtId="0" fontId="2" fillId="0" borderId="15" xfId="1" applyNumberFormat="1" applyFont="1" applyFill="1" applyBorder="1" applyAlignment="1">
      <alignment horizontal="right" vertical="center" wrapText="1" readingOrder="1"/>
    </xf>
    <xf numFmtId="0" fontId="2" fillId="0" borderId="16" xfId="1" applyNumberFormat="1" applyFont="1" applyFill="1" applyBorder="1" applyAlignment="1">
      <alignment horizontal="right" vertical="center" wrapText="1" readingOrder="1"/>
    </xf>
    <xf numFmtId="0" fontId="2" fillId="0" borderId="4" xfId="1" applyNumberFormat="1" applyFont="1" applyFill="1" applyBorder="1" applyAlignment="1">
      <alignment horizontal="left" vertical="center" wrapText="1" readingOrder="1"/>
    </xf>
    <xf numFmtId="0" fontId="2" fillId="0" borderId="1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left" vertical="center" wrapText="1" readingOrder="1"/>
    </xf>
  </cellXfs>
  <cellStyles count="2">
    <cellStyle name="Normal" xfId="1" xr:uid="{00000000-0005-0000-0000-000000000000}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showGridLines="0" tabSelected="1" workbookViewId="0">
      <selection activeCell="F21" sqref="F21"/>
    </sheetView>
  </sheetViews>
  <sheetFormatPr defaultRowHeight="24" x14ac:dyDescent="0.55000000000000004"/>
  <cols>
    <col min="1" max="1" width="2.625" style="19" customWidth="1"/>
    <col min="2" max="2" width="19" style="19" customWidth="1"/>
    <col min="3" max="3" width="25.375" style="19" customWidth="1"/>
    <col min="4" max="6" width="13.5" style="19" customWidth="1"/>
    <col min="7" max="7" width="11.5" style="19" customWidth="1"/>
    <col min="8" max="8" width="9.375" style="19" customWidth="1"/>
    <col min="9" max="16384" width="9" style="19"/>
  </cols>
  <sheetData>
    <row r="1" spans="1:6" s="1" customFormat="1" ht="23.25" customHeight="1" x14ac:dyDescent="0.55000000000000004">
      <c r="A1" s="23" t="s">
        <v>1</v>
      </c>
      <c r="B1" s="23"/>
      <c r="C1" s="23"/>
      <c r="D1" s="23"/>
      <c r="E1" s="23"/>
      <c r="F1" s="23"/>
    </row>
    <row r="2" spans="1:6" s="1" customFormat="1" ht="23.25" customHeight="1" x14ac:dyDescent="0.55000000000000004">
      <c r="A2" s="23" t="s">
        <v>24</v>
      </c>
      <c r="B2" s="23"/>
      <c r="C2" s="23"/>
      <c r="D2" s="23"/>
      <c r="E2" s="23"/>
      <c r="F2" s="23"/>
    </row>
    <row r="3" spans="1:6" s="1" customFormat="1" ht="23.25" customHeight="1" x14ac:dyDescent="0.55000000000000004">
      <c r="A3" s="23" t="s">
        <v>2</v>
      </c>
      <c r="B3" s="23"/>
      <c r="C3" s="23"/>
      <c r="D3" s="23"/>
      <c r="E3" s="23"/>
      <c r="F3" s="23"/>
    </row>
    <row r="4" spans="1:6" s="1" customFormat="1" ht="23.25" customHeight="1" x14ac:dyDescent="0.55000000000000004">
      <c r="A4" s="23" t="s">
        <v>3</v>
      </c>
      <c r="B4" s="23"/>
      <c r="C4" s="23"/>
      <c r="D4" s="23"/>
      <c r="E4" s="23"/>
      <c r="F4" s="23"/>
    </row>
    <row r="5" spans="1:6" s="3" customFormat="1" ht="14.25" customHeight="1" x14ac:dyDescent="0.55000000000000004">
      <c r="A5" s="2" t="s">
        <v>0</v>
      </c>
      <c r="B5" s="2"/>
      <c r="C5" s="2" t="s">
        <v>0</v>
      </c>
      <c r="D5" s="2"/>
      <c r="E5" s="2"/>
      <c r="F5" s="2"/>
    </row>
    <row r="6" spans="1:6" s="21" customFormat="1" ht="22.5" customHeight="1" x14ac:dyDescent="0.2">
      <c r="A6" s="29"/>
      <c r="B6" s="30"/>
      <c r="C6" s="31"/>
      <c r="D6" s="20" t="s">
        <v>19</v>
      </c>
      <c r="E6" s="20" t="s">
        <v>20</v>
      </c>
      <c r="F6" s="20" t="s">
        <v>20</v>
      </c>
    </row>
    <row r="7" spans="1:6" s="21" customFormat="1" ht="22.5" customHeight="1" x14ac:dyDescent="0.2">
      <c r="A7" s="32"/>
      <c r="B7" s="33"/>
      <c r="C7" s="34"/>
      <c r="D7" s="22" t="s">
        <v>21</v>
      </c>
      <c r="E7" s="22" t="s">
        <v>22</v>
      </c>
      <c r="F7" s="22" t="s">
        <v>23</v>
      </c>
    </row>
    <row r="8" spans="1:6" s="4" customFormat="1" ht="27.75" customHeight="1" x14ac:dyDescent="0.2">
      <c r="A8" s="26" t="s">
        <v>4</v>
      </c>
      <c r="B8" s="27"/>
      <c r="C8" s="28"/>
      <c r="D8" s="5" t="s">
        <v>0</v>
      </c>
      <c r="E8" s="6" t="s">
        <v>0</v>
      </c>
      <c r="F8" s="7" t="s">
        <v>0</v>
      </c>
    </row>
    <row r="9" spans="1:6" s="4" customFormat="1" ht="27.75" customHeight="1" x14ac:dyDescent="0.2">
      <c r="A9" s="8" t="s">
        <v>0</v>
      </c>
      <c r="B9" s="24" t="s">
        <v>5</v>
      </c>
      <c r="C9" s="25"/>
      <c r="D9" s="9">
        <v>11157964.18</v>
      </c>
      <c r="E9" s="10">
        <v>7900000</v>
      </c>
      <c r="F9" s="9">
        <v>8450000</v>
      </c>
    </row>
    <row r="10" spans="1:6" s="4" customFormat="1" ht="27.75" customHeight="1" x14ac:dyDescent="0.2">
      <c r="A10" s="8" t="s">
        <v>0</v>
      </c>
      <c r="B10" s="24" t="s">
        <v>6</v>
      </c>
      <c r="C10" s="25"/>
      <c r="D10" s="9">
        <v>5130755.5599999996</v>
      </c>
      <c r="E10" s="10">
        <v>2202500</v>
      </c>
      <c r="F10" s="9">
        <v>2480600</v>
      </c>
    </row>
    <row r="11" spans="1:6" s="4" customFormat="1" ht="27.75" customHeight="1" x14ac:dyDescent="0.2">
      <c r="A11" s="8" t="s">
        <v>0</v>
      </c>
      <c r="B11" s="24" t="s">
        <v>7</v>
      </c>
      <c r="C11" s="25"/>
      <c r="D11" s="9">
        <v>1684899.11</v>
      </c>
      <c r="E11" s="10">
        <v>1350000</v>
      </c>
      <c r="F11" s="9">
        <v>1400000</v>
      </c>
    </row>
    <row r="12" spans="1:6" s="4" customFormat="1" ht="27.75" customHeight="1" x14ac:dyDescent="0.2">
      <c r="A12" s="8" t="s">
        <v>0</v>
      </c>
      <c r="B12" s="24" t="s">
        <v>8</v>
      </c>
      <c r="C12" s="25"/>
      <c r="D12" s="9">
        <v>4904747.09</v>
      </c>
      <c r="E12" s="10">
        <v>3300000</v>
      </c>
      <c r="F12" s="9">
        <v>3750000</v>
      </c>
    </row>
    <row r="13" spans="1:6" s="4" customFormat="1" ht="27.75" customHeight="1" x14ac:dyDescent="0.2">
      <c r="A13" s="8" t="s">
        <v>0</v>
      </c>
      <c r="B13" s="24" t="s">
        <v>9</v>
      </c>
      <c r="C13" s="25"/>
      <c r="D13" s="9">
        <v>394949.04</v>
      </c>
      <c r="E13" s="10">
        <v>180000</v>
      </c>
      <c r="F13" s="9">
        <v>360000</v>
      </c>
    </row>
    <row r="14" spans="1:6" s="4" customFormat="1" ht="27.75" customHeight="1" x14ac:dyDescent="0.2">
      <c r="A14" s="8" t="s">
        <v>0</v>
      </c>
      <c r="B14" s="24" t="s">
        <v>10</v>
      </c>
      <c r="C14" s="25"/>
      <c r="D14" s="9">
        <v>0</v>
      </c>
      <c r="E14" s="10">
        <v>0</v>
      </c>
      <c r="F14" s="9">
        <v>0</v>
      </c>
    </row>
    <row r="15" spans="1:6" s="4" customFormat="1" ht="27.75" customHeight="1" x14ac:dyDescent="0.2">
      <c r="A15" s="35" t="s">
        <v>11</v>
      </c>
      <c r="B15" s="36"/>
      <c r="C15" s="37"/>
      <c r="D15" s="11">
        <f>SUM(D9:D14)</f>
        <v>23273314.979999997</v>
      </c>
      <c r="E15" s="12">
        <f>SUM(E9:E14)</f>
        <v>14932500</v>
      </c>
      <c r="F15" s="11">
        <f>SUM(F9:F14)</f>
        <v>16440600</v>
      </c>
    </row>
    <row r="16" spans="1:6" s="4" customFormat="1" ht="27.75" customHeight="1" x14ac:dyDescent="0.2">
      <c r="A16" s="38" t="s">
        <v>12</v>
      </c>
      <c r="B16" s="39"/>
      <c r="C16" s="40"/>
      <c r="D16" s="13" t="s">
        <v>0</v>
      </c>
      <c r="E16" s="14" t="s">
        <v>0</v>
      </c>
      <c r="F16" s="15" t="s">
        <v>0</v>
      </c>
    </row>
    <row r="17" spans="1:7" s="4" customFormat="1" ht="27.75" customHeight="1" x14ac:dyDescent="0.2">
      <c r="A17" s="8" t="s">
        <v>0</v>
      </c>
      <c r="B17" s="24" t="s">
        <v>13</v>
      </c>
      <c r="C17" s="25"/>
      <c r="D17" s="9">
        <v>71069972.780000001</v>
      </c>
      <c r="E17" s="10">
        <v>66065000</v>
      </c>
      <c r="F17" s="9">
        <v>71270000</v>
      </c>
    </row>
    <row r="18" spans="1:7" s="4" customFormat="1" ht="26.25" customHeight="1" x14ac:dyDescent="0.2">
      <c r="A18" s="47" t="s">
        <v>14</v>
      </c>
      <c r="B18" s="48"/>
      <c r="C18" s="49"/>
      <c r="D18" s="11">
        <f>SUM(D17)</f>
        <v>71069972.780000001</v>
      </c>
      <c r="E18" s="11">
        <f t="shared" ref="E18:F18" si="0">SUM(E17)</f>
        <v>66065000</v>
      </c>
      <c r="F18" s="11">
        <f t="shared" si="0"/>
        <v>71270000</v>
      </c>
    </row>
    <row r="19" spans="1:7" s="4" customFormat="1" ht="27.75" customHeight="1" x14ac:dyDescent="0.2">
      <c r="A19" s="38" t="s">
        <v>15</v>
      </c>
      <c r="B19" s="39"/>
      <c r="C19" s="40"/>
      <c r="D19" s="13" t="s">
        <v>0</v>
      </c>
      <c r="E19" s="14" t="s">
        <v>0</v>
      </c>
      <c r="F19" s="15" t="s">
        <v>0</v>
      </c>
    </row>
    <row r="20" spans="1:7" s="4" customFormat="1" ht="27.75" customHeight="1" x14ac:dyDescent="0.2">
      <c r="A20" s="8" t="s">
        <v>0</v>
      </c>
      <c r="B20" s="24" t="s">
        <v>16</v>
      </c>
      <c r="C20" s="25"/>
      <c r="D20" s="9">
        <v>53206190</v>
      </c>
      <c r="E20" s="10">
        <v>59002500</v>
      </c>
      <c r="F20" s="9">
        <v>57289400</v>
      </c>
    </row>
    <row r="21" spans="1:7" s="4" customFormat="1" ht="27.75" customHeight="1" x14ac:dyDescent="0.2">
      <c r="A21" s="41" t="s">
        <v>17</v>
      </c>
      <c r="B21" s="42"/>
      <c r="C21" s="43"/>
      <c r="D21" s="16">
        <f>SUM(D20)</f>
        <v>53206190</v>
      </c>
      <c r="E21" s="16">
        <f t="shared" ref="E21:F21" si="1">SUM(E20)</f>
        <v>59002500</v>
      </c>
      <c r="F21" s="16">
        <f t="shared" si="1"/>
        <v>57289400</v>
      </c>
    </row>
    <row r="22" spans="1:7" s="4" customFormat="1" ht="27.75" customHeight="1" x14ac:dyDescent="0.2">
      <c r="A22" s="44" t="s">
        <v>18</v>
      </c>
      <c r="B22" s="45"/>
      <c r="C22" s="46"/>
      <c r="D22" s="17">
        <f>+D21+D18+D15</f>
        <v>147549477.75999999</v>
      </c>
      <c r="E22" s="17">
        <f t="shared" ref="E22:F22" si="2">+E21+E18+E15</f>
        <v>140000000</v>
      </c>
      <c r="F22" s="17">
        <f t="shared" si="2"/>
        <v>145000000</v>
      </c>
      <c r="G22" s="18"/>
    </row>
    <row r="23" spans="1:7" s="4" customFormat="1" ht="22.5" customHeight="1" x14ac:dyDescent="0.2"/>
  </sheetData>
  <mergeCells count="20">
    <mergeCell ref="A21:C21"/>
    <mergeCell ref="A22:C22"/>
    <mergeCell ref="A19:C19"/>
    <mergeCell ref="B20:C20"/>
    <mergeCell ref="B17:C17"/>
    <mergeCell ref="A18:C18"/>
    <mergeCell ref="A15:C15"/>
    <mergeCell ref="A16:C16"/>
    <mergeCell ref="B13:C13"/>
    <mergeCell ref="B14:C14"/>
    <mergeCell ref="B11:C11"/>
    <mergeCell ref="B12:C12"/>
    <mergeCell ref="A1:F1"/>
    <mergeCell ref="A2:F2"/>
    <mergeCell ref="B9:C9"/>
    <mergeCell ref="B10:C10"/>
    <mergeCell ref="A8:C8"/>
    <mergeCell ref="A3:F3"/>
    <mergeCell ref="A4:F4"/>
    <mergeCell ref="A6:C7"/>
  </mergeCells>
  <pageMargins left="0.69" right="0.19685039370078741" top="1.0629921259842521" bottom="0.47244094488188981" header="0.47244094488188981" footer="0.47244094488188981"/>
  <pageSetup paperSize="9" scale="9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B_Announce_Receive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tsb</cp:lastModifiedBy>
  <cp:lastPrinted>2020-08-04T06:36:53Z</cp:lastPrinted>
  <dcterms:modified xsi:type="dcterms:W3CDTF">2020-08-04T06:36:56Z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